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41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G71" i="2"/>
  <c r="C71" l="1"/>
  <c r="E71"/>
</calcChain>
</file>

<file path=xl/sharedStrings.xml><?xml version="1.0" encoding="utf-8"?>
<sst xmlns="http://schemas.openxmlformats.org/spreadsheetml/2006/main" count="75" uniqueCount="74">
  <si>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</si>
  <si>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</si>
  <si>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</si>
  <si>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</si>
  <si>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</si>
  <si>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</si>
  <si>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</si>
  <si>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</si>
  <si>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</si>
  <si>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</si>
  <si>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</si>
  <si>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</si>
  <si>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</si>
  <si>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</si>
  <si>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</si>
  <si>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</si>
  <si>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</si>
  <si>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</si>
  <si>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</si>
  <si>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</si>
  <si>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</si>
  <si>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</si>
  <si>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</si>
  <si>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</si>
  <si>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</si>
  <si>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</si>
  <si>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</si>
  <si>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</si>
  <si>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</si>
  <si>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</si>
  <si>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</si>
  <si>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</si>
  <si>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</si>
  <si>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</si>
  <si>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</si>
  <si>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</si>
  <si>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</si>
  <si>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</si>
  <si>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</si>
  <si>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</si>
  <si>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</si>
  <si>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</si>
  <si>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</si>
  <si>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</si>
  <si>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</si>
  <si>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</si>
  <si>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</si>
  <si>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</si>
  <si>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</si>
  <si>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</si>
  <si>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</si>
  <si>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</si>
  <si>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</si>
  <si>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</si>
  <si>
    <t>Реализация проектов граждан, сформированных в рамках практик инициативного бюджетирования (приобретение школьной мебели для МОУ "СОШ№20")</t>
  </si>
  <si>
    <t>Реализация проектов граждан, сформированных в рамках практик инициативного бюджетирования (благоустройство территории, изготовление и установка АРТ объекта "Декоративная стена")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</si>
  <si>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</si>
  <si>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Комплексное благоустройство территорий муниципальных образований Московской области</t>
  </si>
  <si>
    <t>Создание и ремонт пешеходных коммуникаций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</si>
  <si>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</si>
  <si>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Реализация проектов граждан, сформированных в рамках практик инициативного бюджетирования (приобретение школьной мебели для МОУ "СОШ №12 с УИИЯ")</t>
  </si>
  <si>
    <t>Реализация проектов граждан, сформированных в рамках практик инициативного бюджетирования (приобретение школьной мебели для МОУ "СОШ №18")</t>
  </si>
  <si>
    <t>Реализация проектов граждан, сформированных в рамках практик инициативного бюджетирования (приобретение школьной мебели для МОУ "Гимназия №4")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</si>
  <si>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</si>
  <si>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</si>
  <si>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</si>
  <si>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Устройство архитектурно-художественного освещения в рамках реализации проекта "Светлый город"</t>
  </si>
  <si>
    <t>Расходы за счет средств резервного фонда Правительства Московской области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</si>
  <si>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</si>
  <si>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План на 2021 год</t>
  </si>
  <si>
    <t>Исполнение за 2021 год</t>
  </si>
  <si>
    <t>% исполнения</t>
  </si>
  <si>
    <t xml:space="preserve">Распределение субвенций, субсидий и иных межбюджетных трансфертов, предусмотренных бюджету городского округа Электросталь Московской области за 2021 год  </t>
  </si>
  <si>
    <t>Приложение № 5
к решению Совета депутатов
городского округа Электросталь
Московской области
от _______________ № __________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</si>
</sst>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[&gt;=5]#,##0.0,;[Red][&lt;=-5]\-#,##0.0,;#,##0.0,"/>
    <numFmt numFmtId="166" formatCode="#,##0.0_ ;[Red]\-#,##0.0\ 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0" fontId="10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6" fontId="12" fillId="0" borderId="4" xfId="0" applyNumberFormat="1" applyFont="1" applyBorder="1" applyAlignment="1">
      <alignment horizontal="center"/>
    </xf>
    <xf numFmtId="166" fontId="12" fillId="0" borderId="5" xfId="0" applyNumberFormat="1" applyFont="1" applyBorder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tabSelected="1" topLeftCell="A61" workbookViewId="0">
      <selection activeCell="L78" sqref="L78"/>
    </sheetView>
  </sheetViews>
  <sheetFormatPr defaultRowHeight="15"/>
  <cols>
    <col min="1" max="1" width="41.7109375" customWidth="1"/>
    <col min="2" max="2" width="46.28515625" customWidth="1"/>
    <col min="3" max="3" width="7.7109375" customWidth="1"/>
    <col min="4" max="4" width="5.42578125" customWidth="1"/>
    <col min="5" max="5" width="10" customWidth="1"/>
    <col min="6" max="6" width="3.42578125" customWidth="1"/>
    <col min="7" max="7" width="2.7109375" customWidth="1"/>
    <col min="8" max="9" width="4.5703125" customWidth="1"/>
  </cols>
  <sheetData>
    <row r="1" spans="1:9" ht="79.150000000000006" customHeight="1">
      <c r="A1" s="1"/>
      <c r="B1" s="1"/>
      <c r="C1" s="10"/>
      <c r="D1" s="26" t="s">
        <v>73</v>
      </c>
      <c r="E1" s="26"/>
      <c r="F1" s="26"/>
      <c r="G1" s="26"/>
      <c r="H1" s="26"/>
      <c r="I1" s="26"/>
    </row>
    <row r="2" spans="1:9" ht="33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</row>
    <row r="3" spans="1:9">
      <c r="A3" s="2"/>
      <c r="B3" s="2"/>
      <c r="C3" s="2"/>
      <c r="D3" s="2"/>
      <c r="E3" s="2"/>
    </row>
    <row r="4" spans="1:9" ht="15" customHeight="1">
      <c r="A4" s="13" t="s">
        <v>0</v>
      </c>
      <c r="B4" s="13"/>
      <c r="C4" s="13" t="s">
        <v>1</v>
      </c>
      <c r="D4" s="13"/>
      <c r="E4" s="13"/>
      <c r="F4" s="13"/>
      <c r="G4" s="13" t="s">
        <v>71</v>
      </c>
      <c r="H4" s="13"/>
      <c r="I4" s="13"/>
    </row>
    <row r="5" spans="1:9" ht="7.5" customHeight="1">
      <c r="A5" s="13"/>
      <c r="B5" s="13"/>
      <c r="C5" s="13" t="s">
        <v>69</v>
      </c>
      <c r="D5" s="13"/>
      <c r="E5" s="13" t="s">
        <v>70</v>
      </c>
      <c r="F5" s="13"/>
      <c r="G5" s="13"/>
      <c r="H5" s="13"/>
      <c r="I5" s="13"/>
    </row>
    <row r="6" spans="1:9" ht="21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15" customHeight="1">
      <c r="A7" s="13" t="s">
        <v>41</v>
      </c>
      <c r="B7" s="13"/>
      <c r="C7" s="18">
        <v>2003684000</v>
      </c>
      <c r="D7" s="18"/>
      <c r="E7" s="18">
        <v>1964517660.99</v>
      </c>
      <c r="F7" s="18"/>
      <c r="G7" s="19">
        <v>98.045283637040569</v>
      </c>
      <c r="H7" s="19"/>
      <c r="I7" s="19"/>
    </row>
    <row r="8" spans="1:9" s="11" customFormat="1" ht="30" customHeight="1">
      <c r="A8" s="12" t="s">
        <v>2</v>
      </c>
      <c r="B8" s="12"/>
      <c r="C8" s="16">
        <v>939000</v>
      </c>
      <c r="D8" s="16"/>
      <c r="E8" s="16">
        <v>937755</v>
      </c>
      <c r="F8" s="16"/>
      <c r="G8" s="17">
        <v>99.867412140575084</v>
      </c>
      <c r="H8" s="17"/>
      <c r="I8" s="17"/>
    </row>
    <row r="9" spans="1:9" s="11" customFormat="1" ht="51.4" customHeight="1">
      <c r="A9" s="12" t="s">
        <v>3</v>
      </c>
      <c r="B9" s="12"/>
      <c r="C9" s="16">
        <v>437540000</v>
      </c>
      <c r="D9" s="16"/>
      <c r="E9" s="16">
        <v>437540000</v>
      </c>
      <c r="F9" s="16"/>
      <c r="G9" s="17">
        <v>100</v>
      </c>
      <c r="H9" s="17"/>
      <c r="I9" s="17"/>
    </row>
    <row r="10" spans="1:9" s="11" customFormat="1" ht="41.65" customHeight="1">
      <c r="A10" s="12" t="s">
        <v>4</v>
      </c>
      <c r="B10" s="12"/>
      <c r="C10" s="16">
        <v>1694000</v>
      </c>
      <c r="D10" s="16"/>
      <c r="E10" s="16">
        <v>1694000</v>
      </c>
      <c r="F10" s="16"/>
      <c r="G10" s="17">
        <v>100</v>
      </c>
      <c r="H10" s="17"/>
      <c r="I10" s="17"/>
    </row>
    <row r="11" spans="1:9" s="11" customFormat="1" ht="31.9" customHeight="1">
      <c r="A11" s="12" t="s">
        <v>5</v>
      </c>
      <c r="B11" s="12"/>
      <c r="C11" s="16">
        <v>46942000</v>
      </c>
      <c r="D11" s="16"/>
      <c r="E11" s="16">
        <v>45181930.829999998</v>
      </c>
      <c r="F11" s="16"/>
      <c r="G11" s="17">
        <v>96.250544991691868</v>
      </c>
      <c r="H11" s="17"/>
      <c r="I11" s="17"/>
    </row>
    <row r="12" spans="1:9" s="11" customFormat="1" ht="85.5" customHeight="1">
      <c r="A12" s="12" t="s">
        <v>6</v>
      </c>
      <c r="B12" s="12"/>
      <c r="C12" s="16">
        <v>51169000</v>
      </c>
      <c r="D12" s="16"/>
      <c r="E12" s="16">
        <v>48731082.850000001</v>
      </c>
      <c r="F12" s="16"/>
      <c r="G12" s="17">
        <v>95.235558345873486</v>
      </c>
      <c r="H12" s="17"/>
      <c r="I12" s="17"/>
    </row>
    <row r="13" spans="1:9" s="11" customFormat="1" ht="79.900000000000006" customHeight="1">
      <c r="A13" s="12" t="s">
        <v>7</v>
      </c>
      <c r="B13" s="12"/>
      <c r="C13" s="16">
        <v>1322778000</v>
      </c>
      <c r="D13" s="16"/>
      <c r="E13" s="16">
        <v>1320571678.4400001</v>
      </c>
      <c r="F13" s="16"/>
      <c r="G13" s="17">
        <v>99.833205453976404</v>
      </c>
      <c r="H13" s="17"/>
      <c r="I13" s="17"/>
    </row>
    <row r="14" spans="1:9" s="11" customFormat="1" ht="62.65" customHeight="1">
      <c r="A14" s="12" t="s">
        <v>8</v>
      </c>
      <c r="B14" s="12"/>
      <c r="C14" s="16">
        <v>11853000</v>
      </c>
      <c r="D14" s="16"/>
      <c r="E14" s="16">
        <v>11797164.4</v>
      </c>
      <c r="F14" s="16"/>
      <c r="G14" s="17">
        <v>99.528932759638906</v>
      </c>
      <c r="H14" s="17"/>
      <c r="I14" s="17"/>
    </row>
    <row r="15" spans="1:9" s="11" customFormat="1" ht="22.5" customHeight="1">
      <c r="A15" s="12" t="s">
        <v>9</v>
      </c>
      <c r="B15" s="12"/>
      <c r="C15" s="16">
        <v>6545000</v>
      </c>
      <c r="D15" s="16"/>
      <c r="E15" s="16">
        <v>6521103.0899999999</v>
      </c>
      <c r="F15" s="16"/>
      <c r="G15" s="17">
        <v>99.634882964094729</v>
      </c>
      <c r="H15" s="17"/>
      <c r="I15" s="17"/>
    </row>
    <row r="16" spans="1:9" s="11" customFormat="1" ht="30" customHeight="1">
      <c r="A16" s="12" t="s">
        <v>10</v>
      </c>
      <c r="B16" s="12"/>
      <c r="C16" s="16">
        <v>16000</v>
      </c>
      <c r="D16" s="16"/>
      <c r="E16" s="16">
        <v>1095.33</v>
      </c>
      <c r="F16" s="16"/>
      <c r="G16" s="17">
        <v>6.8458124999999992</v>
      </c>
      <c r="H16" s="17"/>
      <c r="I16" s="17"/>
    </row>
    <row r="17" spans="1:9" s="11" customFormat="1" ht="16.899999999999999" customHeight="1">
      <c r="A17" s="12" t="s">
        <v>11</v>
      </c>
      <c r="B17" s="12"/>
      <c r="C17" s="16">
        <v>72625000</v>
      </c>
      <c r="D17" s="16"/>
      <c r="E17" s="16">
        <v>54323458.509999998</v>
      </c>
      <c r="F17" s="16"/>
      <c r="G17" s="17">
        <v>74.799942870912218</v>
      </c>
      <c r="H17" s="17"/>
      <c r="I17" s="17"/>
    </row>
    <row r="18" spans="1:9" s="11" customFormat="1" ht="18" customHeight="1">
      <c r="A18" s="12" t="s">
        <v>12</v>
      </c>
      <c r="B18" s="12"/>
      <c r="C18" s="16">
        <v>6447000</v>
      </c>
      <c r="D18" s="16"/>
      <c r="E18" s="16">
        <v>6172802.4699999997</v>
      </c>
      <c r="F18" s="16"/>
      <c r="G18" s="17">
        <v>95.746897316581354</v>
      </c>
      <c r="H18" s="17"/>
      <c r="I18" s="17"/>
    </row>
    <row r="19" spans="1:9" s="11" customFormat="1" ht="26.65" customHeight="1">
      <c r="A19" s="12" t="s">
        <v>13</v>
      </c>
      <c r="B19" s="12"/>
      <c r="C19" s="16">
        <v>3030000</v>
      </c>
      <c r="D19" s="16"/>
      <c r="E19" s="16">
        <v>3028654.17</v>
      </c>
      <c r="F19" s="16"/>
      <c r="G19" s="17">
        <v>99.955583168316835</v>
      </c>
      <c r="H19" s="17"/>
      <c r="I19" s="17"/>
    </row>
    <row r="20" spans="1:9" s="11" customFormat="1" ht="78" customHeight="1">
      <c r="A20" s="12" t="s">
        <v>14</v>
      </c>
      <c r="B20" s="12"/>
      <c r="C20" s="16">
        <v>239000</v>
      </c>
      <c r="D20" s="16"/>
      <c r="E20" s="16">
        <v>218155.17</v>
      </c>
      <c r="F20" s="16"/>
      <c r="G20" s="17">
        <v>91.27831380753139</v>
      </c>
      <c r="H20" s="17"/>
      <c r="I20" s="17"/>
    </row>
    <row r="21" spans="1:9" s="11" customFormat="1" ht="61.15" customHeight="1">
      <c r="A21" s="12" t="s">
        <v>15</v>
      </c>
      <c r="B21" s="12"/>
      <c r="C21" s="16">
        <v>24149000</v>
      </c>
      <c r="D21" s="16"/>
      <c r="E21" s="16">
        <v>12761054.880000001</v>
      </c>
      <c r="F21" s="16"/>
      <c r="G21" s="17">
        <v>52.842995072259725</v>
      </c>
      <c r="H21" s="17"/>
      <c r="I21" s="17"/>
    </row>
    <row r="22" spans="1:9" s="11" customFormat="1" ht="31.5" customHeight="1">
      <c r="A22" s="12" t="s">
        <v>16</v>
      </c>
      <c r="B22" s="12"/>
      <c r="C22" s="16">
        <v>662000</v>
      </c>
      <c r="D22" s="16"/>
      <c r="E22" s="16">
        <v>661997.48</v>
      </c>
      <c r="F22" s="16"/>
      <c r="G22" s="17">
        <v>99.999619335347433</v>
      </c>
      <c r="H22" s="17"/>
      <c r="I22" s="17"/>
    </row>
    <row r="23" spans="1:9" s="11" customFormat="1" ht="24" customHeight="1">
      <c r="A23" s="12" t="s">
        <v>17</v>
      </c>
      <c r="B23" s="12"/>
      <c r="C23" s="16">
        <v>3936000</v>
      </c>
      <c r="D23" s="16"/>
      <c r="E23" s="16">
        <v>3408592.34</v>
      </c>
      <c r="F23" s="16"/>
      <c r="G23" s="17">
        <v>86.600415142276418</v>
      </c>
      <c r="H23" s="17"/>
      <c r="I23" s="17"/>
    </row>
    <row r="24" spans="1:9" s="11" customFormat="1" ht="19.899999999999999" customHeight="1">
      <c r="A24" s="12" t="s">
        <v>18</v>
      </c>
      <c r="B24" s="12"/>
      <c r="C24" s="16">
        <v>10634000</v>
      </c>
      <c r="D24" s="16"/>
      <c r="E24" s="16">
        <v>10488331.109999999</v>
      </c>
      <c r="F24" s="16"/>
      <c r="G24" s="17">
        <v>98.630159018243376</v>
      </c>
      <c r="H24" s="17"/>
      <c r="I24" s="17"/>
    </row>
    <row r="25" spans="1:9" s="11" customFormat="1" ht="34.9" customHeight="1">
      <c r="A25" s="12" t="s">
        <v>19</v>
      </c>
      <c r="B25" s="12"/>
      <c r="C25" s="16">
        <v>2000</v>
      </c>
      <c r="D25" s="16"/>
      <c r="E25" s="16">
        <v>990</v>
      </c>
      <c r="F25" s="16"/>
      <c r="G25" s="17">
        <v>49.5</v>
      </c>
      <c r="H25" s="17"/>
      <c r="I25" s="17"/>
    </row>
    <row r="26" spans="1:9" s="11" customFormat="1" ht="30.4" customHeight="1">
      <c r="A26" s="12" t="s">
        <v>20</v>
      </c>
      <c r="B26" s="12"/>
      <c r="C26" s="16">
        <v>2006000</v>
      </c>
      <c r="D26" s="16"/>
      <c r="E26" s="16">
        <v>0</v>
      </c>
      <c r="F26" s="16"/>
      <c r="G26" s="17">
        <v>0</v>
      </c>
      <c r="H26" s="17"/>
      <c r="I26" s="17"/>
    </row>
    <row r="27" spans="1:9" s="11" customFormat="1" ht="58.9" customHeight="1">
      <c r="A27" s="12" t="s">
        <v>21</v>
      </c>
      <c r="B27" s="12"/>
      <c r="C27" s="16">
        <v>478000</v>
      </c>
      <c r="D27" s="16"/>
      <c r="E27" s="16">
        <v>477814.92</v>
      </c>
      <c r="F27" s="16"/>
      <c r="G27" s="17">
        <v>99.961280334728031</v>
      </c>
      <c r="H27" s="17"/>
      <c r="I27" s="17"/>
    </row>
    <row r="28" spans="1:9">
      <c r="A28" s="13" t="s">
        <v>40</v>
      </c>
      <c r="B28" s="13"/>
      <c r="C28" s="18">
        <v>550400772.46000004</v>
      </c>
      <c r="D28" s="18"/>
      <c r="E28" s="18">
        <v>527515826.44999999</v>
      </c>
      <c r="F28" s="18"/>
      <c r="G28" s="19">
        <v>95.842130470181488</v>
      </c>
      <c r="H28" s="19"/>
      <c r="I28" s="19"/>
    </row>
    <row r="29" spans="1:9" s="11" customFormat="1" ht="35.65" customHeight="1">
      <c r="A29" s="12" t="s">
        <v>59</v>
      </c>
      <c r="B29" s="12"/>
      <c r="C29" s="16">
        <v>792874.08</v>
      </c>
      <c r="D29" s="16"/>
      <c r="E29" s="16">
        <v>792874.08</v>
      </c>
      <c r="F29" s="16"/>
      <c r="G29" s="17">
        <v>100</v>
      </c>
      <c r="H29" s="17"/>
      <c r="I29" s="17"/>
    </row>
    <row r="30" spans="1:9" s="11" customFormat="1" ht="27.4" customHeight="1">
      <c r="A30" s="12" t="s">
        <v>22</v>
      </c>
      <c r="B30" s="12"/>
      <c r="C30" s="16">
        <v>1284000</v>
      </c>
      <c r="D30" s="16"/>
      <c r="E30" s="16">
        <v>1284000</v>
      </c>
      <c r="F30" s="16"/>
      <c r="G30" s="17">
        <v>100</v>
      </c>
      <c r="H30" s="17"/>
      <c r="I30" s="17"/>
    </row>
    <row r="31" spans="1:9" s="11" customFormat="1" ht="30" customHeight="1">
      <c r="A31" s="12" t="s">
        <v>23</v>
      </c>
      <c r="B31" s="12"/>
      <c r="C31" s="16">
        <v>61439154.189999998</v>
      </c>
      <c r="D31" s="16"/>
      <c r="E31" s="16">
        <v>54477988.770000003</v>
      </c>
      <c r="F31" s="16"/>
      <c r="G31" s="17">
        <v>88.669822181352529</v>
      </c>
      <c r="H31" s="17"/>
      <c r="I31" s="17"/>
    </row>
    <row r="32" spans="1:9" s="11" customFormat="1" ht="33.4" customHeight="1">
      <c r="A32" s="12" t="s">
        <v>24</v>
      </c>
      <c r="B32" s="12"/>
      <c r="C32" s="16">
        <v>1856000</v>
      </c>
      <c r="D32" s="16"/>
      <c r="E32" s="16">
        <v>1780178.78</v>
      </c>
      <c r="F32" s="16"/>
      <c r="G32" s="17">
        <v>95.914804956896546</v>
      </c>
      <c r="H32" s="17"/>
      <c r="I32" s="17"/>
    </row>
    <row r="33" spans="1:9" s="11" customFormat="1" ht="26.65" customHeight="1">
      <c r="A33" s="12" t="s">
        <v>25</v>
      </c>
      <c r="B33" s="12"/>
      <c r="C33" s="16">
        <v>538000</v>
      </c>
      <c r="D33" s="16"/>
      <c r="E33" s="16">
        <v>538000</v>
      </c>
      <c r="F33" s="16"/>
      <c r="G33" s="17">
        <v>100</v>
      </c>
      <c r="H33" s="17"/>
      <c r="I33" s="17"/>
    </row>
    <row r="34" spans="1:9" s="11" customFormat="1" ht="40.15" customHeight="1">
      <c r="A34" s="12" t="s">
        <v>26</v>
      </c>
      <c r="B34" s="12"/>
      <c r="C34" s="16">
        <v>42285000</v>
      </c>
      <c r="D34" s="16"/>
      <c r="E34" s="16">
        <v>42285000</v>
      </c>
      <c r="F34" s="16"/>
      <c r="G34" s="17">
        <v>100</v>
      </c>
      <c r="H34" s="17"/>
      <c r="I34" s="17"/>
    </row>
    <row r="35" spans="1:9" s="11" customFormat="1" ht="31.5" customHeight="1">
      <c r="A35" s="12" t="s">
        <v>27</v>
      </c>
      <c r="B35" s="12"/>
      <c r="C35" s="16">
        <v>1493700</v>
      </c>
      <c r="D35" s="16"/>
      <c r="E35" s="16">
        <v>1493691.39</v>
      </c>
      <c r="F35" s="16"/>
      <c r="G35" s="17">
        <v>99.999423579031927</v>
      </c>
      <c r="H35" s="17"/>
      <c r="I35" s="17"/>
    </row>
    <row r="36" spans="1:9" s="11" customFormat="1" ht="39" customHeight="1">
      <c r="A36" s="12" t="s">
        <v>28</v>
      </c>
      <c r="B36" s="12"/>
      <c r="C36" s="16">
        <v>1552900</v>
      </c>
      <c r="D36" s="16"/>
      <c r="E36" s="16">
        <v>1552892</v>
      </c>
      <c r="F36" s="16"/>
      <c r="G36" s="17">
        <v>99.999484834825168</v>
      </c>
      <c r="H36" s="17"/>
      <c r="I36" s="17"/>
    </row>
    <row r="37" spans="1:9" s="11" customFormat="1" ht="22.15" customHeight="1">
      <c r="A37" s="12" t="s">
        <v>29</v>
      </c>
      <c r="B37" s="12"/>
      <c r="C37" s="16">
        <v>6942000</v>
      </c>
      <c r="D37" s="16"/>
      <c r="E37" s="16">
        <v>6942000</v>
      </c>
      <c r="F37" s="16"/>
      <c r="G37" s="17">
        <v>100</v>
      </c>
      <c r="H37" s="17"/>
      <c r="I37" s="17"/>
    </row>
    <row r="38" spans="1:9" s="11" customFormat="1" ht="28.15" customHeight="1">
      <c r="A38" s="12" t="s">
        <v>51</v>
      </c>
      <c r="B38" s="12"/>
      <c r="C38" s="16">
        <v>2194700</v>
      </c>
      <c r="D38" s="16"/>
      <c r="E38" s="16">
        <v>1679322.16</v>
      </c>
      <c r="F38" s="16"/>
      <c r="G38" s="17">
        <v>76.517162254522248</v>
      </c>
      <c r="H38" s="17"/>
      <c r="I38" s="17"/>
    </row>
    <row r="39" spans="1:9" s="11" customFormat="1" ht="35.65" customHeight="1">
      <c r="A39" s="12" t="s">
        <v>30</v>
      </c>
      <c r="B39" s="12"/>
      <c r="C39" s="16">
        <v>893900</v>
      </c>
      <c r="D39" s="16"/>
      <c r="E39" s="16">
        <v>893773.87</v>
      </c>
      <c r="F39" s="16"/>
      <c r="G39" s="17">
        <v>99.985889920572774</v>
      </c>
      <c r="H39" s="17"/>
      <c r="I39" s="17"/>
    </row>
    <row r="40" spans="1:9" s="11" customFormat="1" ht="28.5" customHeight="1">
      <c r="A40" s="12" t="s">
        <v>31</v>
      </c>
      <c r="B40" s="12"/>
      <c r="C40" s="16">
        <v>7368000</v>
      </c>
      <c r="D40" s="16"/>
      <c r="E40" s="16">
        <v>7367131.5199999996</v>
      </c>
      <c r="F40" s="16"/>
      <c r="G40" s="17">
        <v>99.988212812160697</v>
      </c>
      <c r="H40" s="17"/>
      <c r="I40" s="17"/>
    </row>
    <row r="41" spans="1:9" s="11" customFormat="1" ht="31.15" customHeight="1">
      <c r="A41" s="12" t="s">
        <v>32</v>
      </c>
      <c r="B41" s="12"/>
      <c r="C41" s="16">
        <v>7393500</v>
      </c>
      <c r="D41" s="16"/>
      <c r="E41" s="16">
        <v>7319565</v>
      </c>
      <c r="F41" s="16"/>
      <c r="G41" s="17">
        <v>99</v>
      </c>
      <c r="H41" s="17"/>
      <c r="I41" s="17"/>
    </row>
    <row r="42" spans="1:9" s="11" customFormat="1" ht="17.649999999999999" customHeight="1">
      <c r="A42" s="12" t="s">
        <v>33</v>
      </c>
      <c r="B42" s="12"/>
      <c r="C42" s="16">
        <v>7187700</v>
      </c>
      <c r="D42" s="16"/>
      <c r="E42" s="16">
        <v>7187697</v>
      </c>
      <c r="F42" s="16"/>
      <c r="G42" s="17">
        <v>99.999958262030972</v>
      </c>
      <c r="H42" s="17"/>
      <c r="I42" s="17"/>
    </row>
    <row r="43" spans="1:9" s="11" customFormat="1" ht="24.4" customHeight="1">
      <c r="A43" s="12" t="s">
        <v>34</v>
      </c>
      <c r="B43" s="12"/>
      <c r="C43" s="16">
        <v>9499840</v>
      </c>
      <c r="D43" s="16"/>
      <c r="E43" s="16">
        <v>9429709.7200000007</v>
      </c>
      <c r="F43" s="16"/>
      <c r="G43" s="17">
        <v>99.26177409303736</v>
      </c>
      <c r="H43" s="17"/>
      <c r="I43" s="17"/>
    </row>
    <row r="44" spans="1:9" s="11" customFormat="1" ht="27.4" customHeight="1">
      <c r="A44" s="12" t="s">
        <v>60</v>
      </c>
      <c r="B44" s="12"/>
      <c r="C44" s="16">
        <v>186750</v>
      </c>
      <c r="D44" s="16"/>
      <c r="E44" s="16">
        <v>186750</v>
      </c>
      <c r="F44" s="16"/>
      <c r="G44" s="17">
        <v>100</v>
      </c>
      <c r="H44" s="17"/>
      <c r="I44" s="17"/>
    </row>
    <row r="45" spans="1:9" s="11" customFormat="1" ht="21.4" customHeight="1">
      <c r="A45" s="12" t="s">
        <v>61</v>
      </c>
      <c r="B45" s="12"/>
      <c r="C45" s="16">
        <v>186750</v>
      </c>
      <c r="D45" s="16"/>
      <c r="E45" s="16">
        <v>128782.8</v>
      </c>
      <c r="F45" s="16"/>
      <c r="G45" s="17">
        <v>68.959999999999994</v>
      </c>
      <c r="H45" s="17"/>
      <c r="I45" s="17"/>
    </row>
    <row r="46" spans="1:9" s="11" customFormat="1" ht="23.25" customHeight="1">
      <c r="A46" s="12" t="s">
        <v>62</v>
      </c>
      <c r="B46" s="12"/>
      <c r="C46" s="16">
        <v>186750</v>
      </c>
      <c r="D46" s="16"/>
      <c r="E46" s="16">
        <v>168672.44</v>
      </c>
      <c r="F46" s="16"/>
      <c r="G46" s="17">
        <v>90.319914323962507</v>
      </c>
      <c r="H46" s="17"/>
      <c r="I46" s="17"/>
    </row>
    <row r="47" spans="1:9" s="11" customFormat="1" ht="23.25" customHeight="1">
      <c r="A47" s="12" t="s">
        <v>54</v>
      </c>
      <c r="B47" s="12"/>
      <c r="C47" s="16">
        <v>186750</v>
      </c>
      <c r="D47" s="16"/>
      <c r="E47" s="16">
        <v>138567.75</v>
      </c>
      <c r="F47" s="16"/>
      <c r="G47" s="17">
        <v>74.199598393574291</v>
      </c>
      <c r="H47" s="17"/>
      <c r="I47" s="17"/>
    </row>
    <row r="48" spans="1:9" s="11" customFormat="1" ht="23.25" customHeight="1">
      <c r="A48" s="12" t="s">
        <v>55</v>
      </c>
      <c r="B48" s="12"/>
      <c r="C48" s="16">
        <v>4750000</v>
      </c>
      <c r="D48" s="16"/>
      <c r="E48" s="16">
        <v>4401668.54</v>
      </c>
      <c r="F48" s="16"/>
      <c r="G48" s="17">
        <v>92.66670610526316</v>
      </c>
      <c r="H48" s="17"/>
      <c r="I48" s="17"/>
    </row>
    <row r="49" spans="1:9" s="11" customFormat="1" ht="15" customHeight="1">
      <c r="A49" s="12" t="s">
        <v>35</v>
      </c>
      <c r="B49" s="12"/>
      <c r="C49" s="16">
        <v>84408000</v>
      </c>
      <c r="D49" s="16"/>
      <c r="E49" s="16">
        <v>75585725.140000001</v>
      </c>
      <c r="F49" s="16"/>
      <c r="G49" s="17">
        <v>89.548058406786097</v>
      </c>
      <c r="H49" s="17"/>
      <c r="I49" s="17"/>
    </row>
    <row r="50" spans="1:9" s="11" customFormat="1" ht="23.25" customHeight="1">
      <c r="A50" s="12" t="s">
        <v>63</v>
      </c>
      <c r="B50" s="12"/>
      <c r="C50" s="16">
        <v>11417000</v>
      </c>
      <c r="D50" s="16"/>
      <c r="E50" s="16">
        <v>10508988.140000001</v>
      </c>
      <c r="F50" s="16"/>
      <c r="G50" s="17">
        <v>92.04684365419989</v>
      </c>
      <c r="H50" s="17"/>
      <c r="I50" s="17"/>
    </row>
    <row r="51" spans="1:9" s="11" customFormat="1" ht="23.25" customHeight="1">
      <c r="A51" s="12" t="s">
        <v>64</v>
      </c>
      <c r="B51" s="12"/>
      <c r="C51" s="16">
        <v>9568000</v>
      </c>
      <c r="D51" s="16"/>
      <c r="E51" s="16">
        <v>9567608.0999999996</v>
      </c>
      <c r="F51" s="16"/>
      <c r="G51" s="17">
        <v>99.995904055183942</v>
      </c>
      <c r="H51" s="17"/>
      <c r="I51" s="17"/>
    </row>
    <row r="52" spans="1:9" s="11" customFormat="1" ht="28.9" customHeight="1">
      <c r="A52" s="12" t="s">
        <v>68</v>
      </c>
      <c r="B52" s="12"/>
      <c r="C52" s="16">
        <v>2661000</v>
      </c>
      <c r="D52" s="16"/>
      <c r="E52" s="16">
        <v>2658571.59</v>
      </c>
      <c r="F52" s="16"/>
      <c r="G52" s="17">
        <v>99.908740698985341</v>
      </c>
      <c r="H52" s="17"/>
      <c r="I52" s="17"/>
    </row>
    <row r="53" spans="1:9" s="11" customFormat="1" ht="23.25" customHeight="1">
      <c r="A53" s="12" t="s">
        <v>56</v>
      </c>
      <c r="B53" s="12"/>
      <c r="C53" s="16">
        <v>165000</v>
      </c>
      <c r="D53" s="16"/>
      <c r="E53" s="16">
        <v>138925.37</v>
      </c>
      <c r="F53" s="16"/>
      <c r="G53" s="17">
        <v>84.197193939393927</v>
      </c>
      <c r="H53" s="17"/>
      <c r="I53" s="17"/>
    </row>
    <row r="54" spans="1:9" s="11" customFormat="1" ht="42" customHeight="1">
      <c r="A54" s="12" t="s">
        <v>52</v>
      </c>
      <c r="B54" s="12"/>
      <c r="C54" s="16">
        <v>474000</v>
      </c>
      <c r="D54" s="16"/>
      <c r="E54" s="16">
        <v>473505</v>
      </c>
      <c r="F54" s="16"/>
      <c r="G54" s="17">
        <v>99.89556962025317</v>
      </c>
      <c r="H54" s="17"/>
      <c r="I54" s="17"/>
    </row>
    <row r="55" spans="1:9" s="11" customFormat="1" ht="40.9" customHeight="1">
      <c r="A55" s="12" t="s">
        <v>44</v>
      </c>
      <c r="B55" s="12"/>
      <c r="C55" s="16">
        <v>8604960</v>
      </c>
      <c r="D55" s="16"/>
      <c r="E55" s="16">
        <v>8497778.4199999999</v>
      </c>
      <c r="F55" s="16"/>
      <c r="G55" s="17">
        <v>98.75442093862145</v>
      </c>
      <c r="H55" s="17"/>
      <c r="I55" s="17"/>
    </row>
    <row r="56" spans="1:9" s="11" customFormat="1" ht="34.5" customHeight="1">
      <c r="A56" s="12" t="s">
        <v>57</v>
      </c>
      <c r="B56" s="12"/>
      <c r="C56" s="16">
        <v>108320</v>
      </c>
      <c r="D56" s="16"/>
      <c r="E56" s="16">
        <v>108312.51</v>
      </c>
      <c r="F56" s="16"/>
      <c r="G56" s="17">
        <v>99.993085302806492</v>
      </c>
      <c r="H56" s="17"/>
      <c r="I56" s="17"/>
    </row>
    <row r="57" spans="1:9" s="11" customFormat="1" ht="28.15" customHeight="1">
      <c r="A57" s="12" t="s">
        <v>58</v>
      </c>
      <c r="B57" s="12"/>
      <c r="C57" s="16">
        <v>8504390</v>
      </c>
      <c r="D57" s="16"/>
      <c r="E57" s="16">
        <v>7951534.6500000004</v>
      </c>
      <c r="F57" s="16"/>
      <c r="G57" s="17">
        <v>93.499176895697403</v>
      </c>
      <c r="H57" s="17"/>
      <c r="I57" s="17"/>
    </row>
    <row r="58" spans="1:9" s="11" customFormat="1" ht="32.65" customHeight="1">
      <c r="A58" s="12" t="s">
        <v>53</v>
      </c>
      <c r="B58" s="12"/>
      <c r="C58" s="16">
        <v>21386820</v>
      </c>
      <c r="D58" s="16"/>
      <c r="E58" s="16">
        <v>21386820</v>
      </c>
      <c r="F58" s="16"/>
      <c r="G58" s="17">
        <v>100</v>
      </c>
      <c r="H58" s="17"/>
      <c r="I58" s="17"/>
    </row>
    <row r="59" spans="1:9" s="11" customFormat="1" ht="23.25" customHeight="1">
      <c r="A59" s="12" t="s">
        <v>45</v>
      </c>
      <c r="B59" s="12"/>
      <c r="C59" s="16">
        <v>67599460</v>
      </c>
      <c r="D59" s="16"/>
      <c r="E59" s="16">
        <v>67599453.319999993</v>
      </c>
      <c r="F59" s="16"/>
      <c r="G59" s="17">
        <v>99.99999011826425</v>
      </c>
      <c r="H59" s="17"/>
      <c r="I59" s="17"/>
    </row>
    <row r="60" spans="1:9" s="11" customFormat="1" ht="28.5" customHeight="1">
      <c r="A60" s="12" t="s">
        <v>65</v>
      </c>
      <c r="B60" s="12"/>
      <c r="C60" s="16">
        <v>7671910</v>
      </c>
      <c r="D60" s="16"/>
      <c r="E60" s="16">
        <v>7671903.8600000003</v>
      </c>
      <c r="F60" s="16"/>
      <c r="G60" s="17">
        <v>99.999919967778567</v>
      </c>
      <c r="H60" s="17"/>
      <c r="I60" s="17"/>
    </row>
    <row r="61" spans="1:9" s="11" customFormat="1" ht="35.65" customHeight="1">
      <c r="A61" s="12" t="s">
        <v>46</v>
      </c>
      <c r="B61" s="12"/>
      <c r="C61" s="16">
        <v>33000000</v>
      </c>
      <c r="D61" s="16"/>
      <c r="E61" s="16">
        <v>32882791.870000001</v>
      </c>
      <c r="F61" s="16"/>
      <c r="G61" s="17">
        <v>99.644823848484847</v>
      </c>
      <c r="H61" s="17"/>
      <c r="I61" s="17"/>
    </row>
    <row r="62" spans="1:9" s="11" customFormat="1" ht="55.15" customHeight="1">
      <c r="A62" s="12" t="s">
        <v>66</v>
      </c>
      <c r="B62" s="12"/>
      <c r="C62" s="16">
        <v>12437550</v>
      </c>
      <c r="D62" s="16"/>
      <c r="E62" s="16">
        <v>12437550</v>
      </c>
      <c r="F62" s="16"/>
      <c r="G62" s="17">
        <v>100</v>
      </c>
      <c r="H62" s="17"/>
      <c r="I62" s="17"/>
    </row>
    <row r="63" spans="1:9" s="11" customFormat="1" ht="42.4" customHeight="1">
      <c r="A63" s="12" t="s">
        <v>47</v>
      </c>
      <c r="B63" s="12"/>
      <c r="C63" s="16">
        <v>87253320</v>
      </c>
      <c r="D63" s="16"/>
      <c r="E63" s="16">
        <v>86809692.230000004</v>
      </c>
      <c r="F63" s="16"/>
      <c r="G63" s="17">
        <v>99.491563449963863</v>
      </c>
      <c r="H63" s="17"/>
      <c r="I63" s="17"/>
    </row>
    <row r="64" spans="1:9" s="11" customFormat="1" ht="42.4" customHeight="1">
      <c r="A64" s="12" t="s">
        <v>36</v>
      </c>
      <c r="B64" s="12"/>
      <c r="C64" s="16">
        <v>20956090</v>
      </c>
      <c r="D64" s="16"/>
      <c r="E64" s="16">
        <v>20881186.32</v>
      </c>
      <c r="F64" s="16"/>
      <c r="G64" s="17">
        <v>99.642568437146437</v>
      </c>
      <c r="H64" s="17"/>
      <c r="I64" s="17"/>
    </row>
    <row r="65" spans="1:9" s="11" customFormat="1" ht="54" customHeight="1">
      <c r="A65" s="12" t="s">
        <v>37</v>
      </c>
      <c r="B65" s="12"/>
      <c r="C65" s="16">
        <v>12746936.810000001</v>
      </c>
      <c r="D65" s="16"/>
      <c r="E65" s="16">
        <v>9817016.8100000005</v>
      </c>
      <c r="F65" s="16"/>
      <c r="G65" s="17">
        <v>77.014713074426851</v>
      </c>
      <c r="H65" s="17"/>
      <c r="I65" s="17"/>
    </row>
    <row r="66" spans="1:9" s="11" customFormat="1" ht="23.25" customHeight="1">
      <c r="A66" s="12" t="s">
        <v>37</v>
      </c>
      <c r="B66" s="12"/>
      <c r="C66" s="16">
        <v>3219747.38</v>
      </c>
      <c r="D66" s="16"/>
      <c r="E66" s="16">
        <v>2490197.2999999998</v>
      </c>
      <c r="F66" s="16"/>
      <c r="G66" s="17">
        <v>77.341387571841111</v>
      </c>
      <c r="H66" s="17"/>
      <c r="I66" s="17"/>
    </row>
    <row r="67" spans="1:9" ht="15" customHeight="1">
      <c r="A67" s="13" t="s">
        <v>42</v>
      </c>
      <c r="B67" s="13"/>
      <c r="C67" s="18">
        <v>76135002</v>
      </c>
      <c r="D67" s="18"/>
      <c r="E67" s="18">
        <v>65642307.689999998</v>
      </c>
      <c r="F67" s="18"/>
      <c r="G67" s="19">
        <v>86.218304282700359</v>
      </c>
      <c r="H67" s="19"/>
      <c r="I67" s="19"/>
    </row>
    <row r="68" spans="1:9" s="11" customFormat="1" ht="15.4" customHeight="1">
      <c r="A68" s="12" t="s">
        <v>38</v>
      </c>
      <c r="B68" s="12"/>
      <c r="C68" s="16">
        <v>500000</v>
      </c>
      <c r="D68" s="16"/>
      <c r="E68" s="16">
        <v>499949.29</v>
      </c>
      <c r="F68" s="16"/>
      <c r="G68" s="17">
        <v>99.989857999999998</v>
      </c>
      <c r="H68" s="17"/>
      <c r="I68" s="17"/>
    </row>
    <row r="69" spans="1:9" s="11" customFormat="1" ht="16.899999999999999" customHeight="1">
      <c r="A69" s="12" t="s">
        <v>39</v>
      </c>
      <c r="B69" s="12"/>
      <c r="C69" s="16">
        <v>52921670</v>
      </c>
      <c r="D69" s="16"/>
      <c r="E69" s="16">
        <v>52921670</v>
      </c>
      <c r="F69" s="16"/>
      <c r="G69" s="17">
        <v>100</v>
      </c>
      <c r="H69" s="17"/>
      <c r="I69" s="17"/>
    </row>
    <row r="70" spans="1:9" s="11" customFormat="1" ht="16.899999999999999" customHeight="1">
      <c r="A70" s="12" t="s">
        <v>67</v>
      </c>
      <c r="B70" s="12"/>
      <c r="C70" s="16">
        <v>22713332</v>
      </c>
      <c r="D70" s="16"/>
      <c r="E70" s="16">
        <v>12220688.4</v>
      </c>
      <c r="F70" s="16"/>
      <c r="G70" s="17">
        <v>53.804031922749161</v>
      </c>
      <c r="H70" s="17"/>
      <c r="I70" s="17"/>
    </row>
    <row r="71" spans="1:9">
      <c r="A71" s="15" t="s">
        <v>43</v>
      </c>
      <c r="B71" s="15"/>
      <c r="C71" s="21">
        <f>C67+C28+C7</f>
        <v>2630219774.46</v>
      </c>
      <c r="D71" s="22"/>
      <c r="E71" s="21">
        <f>E67+E28+E7</f>
        <v>2557675795.1300001</v>
      </c>
      <c r="F71" s="22"/>
      <c r="G71" s="23">
        <f>E71/C71*100</f>
        <v>97.241904268441075</v>
      </c>
      <c r="H71" s="24"/>
      <c r="I71" s="25"/>
    </row>
    <row r="72" spans="1:9">
      <c r="A72" s="7"/>
      <c r="B72" s="7"/>
      <c r="C72" s="7"/>
      <c r="D72" s="7"/>
      <c r="E72" s="7"/>
    </row>
    <row r="73" spans="1:9">
      <c r="A73" s="5" t="s">
        <v>48</v>
      </c>
      <c r="B73" s="5"/>
      <c r="C73" s="8"/>
      <c r="D73" s="8"/>
      <c r="E73" s="9"/>
    </row>
    <row r="74" spans="1:9" ht="14.45" customHeight="1">
      <c r="A74" s="14" t="s">
        <v>49</v>
      </c>
      <c r="B74" s="14"/>
      <c r="C74" s="6"/>
      <c r="D74" s="14" t="s">
        <v>50</v>
      </c>
      <c r="E74" s="14"/>
    </row>
    <row r="75" spans="1:9">
      <c r="A75" s="4"/>
      <c r="B75" s="4"/>
      <c r="C75" s="4"/>
      <c r="D75" s="4"/>
      <c r="E75" s="4"/>
    </row>
    <row r="78" spans="1:9">
      <c r="C78" s="3"/>
    </row>
  </sheetData>
  <mergeCells count="269">
    <mergeCell ref="D1:I1"/>
    <mergeCell ref="A2:I2"/>
    <mergeCell ref="C71:D71"/>
    <mergeCell ref="E71:F71"/>
    <mergeCell ref="G71:I71"/>
    <mergeCell ref="C70:D70"/>
    <mergeCell ref="E70:F70"/>
    <mergeCell ref="G70:I70"/>
    <mergeCell ref="C67:D67"/>
    <mergeCell ref="E67:F67"/>
    <mergeCell ref="G67:I67"/>
    <mergeCell ref="C68:D68"/>
    <mergeCell ref="E68:F68"/>
    <mergeCell ref="G68:I68"/>
    <mergeCell ref="C69:D69"/>
    <mergeCell ref="E69:F69"/>
    <mergeCell ref="G69:I69"/>
    <mergeCell ref="C66:D66"/>
    <mergeCell ref="E66:F66"/>
    <mergeCell ref="G66:I66"/>
    <mergeCell ref="C28:D28"/>
    <mergeCell ref="E28:F28"/>
    <mergeCell ref="G28:I28"/>
    <mergeCell ref="C64:D64"/>
    <mergeCell ref="E64:F64"/>
    <mergeCell ref="G64:I64"/>
    <mergeCell ref="C65:D65"/>
    <mergeCell ref="E65:F65"/>
    <mergeCell ref="G65:I65"/>
    <mergeCell ref="C62:D62"/>
    <mergeCell ref="E62:F62"/>
    <mergeCell ref="G62:I62"/>
    <mergeCell ref="C63:D63"/>
    <mergeCell ref="E63:F63"/>
    <mergeCell ref="G63:I63"/>
    <mergeCell ref="C60:D60"/>
    <mergeCell ref="E60:F60"/>
    <mergeCell ref="G60:I60"/>
    <mergeCell ref="C61:D61"/>
    <mergeCell ref="E61:F61"/>
    <mergeCell ref="G61:I61"/>
    <mergeCell ref="C58:D58"/>
    <mergeCell ref="E58:F58"/>
    <mergeCell ref="G58:I58"/>
    <mergeCell ref="C59:D59"/>
    <mergeCell ref="E59:F59"/>
    <mergeCell ref="G59:I59"/>
    <mergeCell ref="C56:D56"/>
    <mergeCell ref="E56:F56"/>
    <mergeCell ref="G56:I56"/>
    <mergeCell ref="C57:D57"/>
    <mergeCell ref="E57:F57"/>
    <mergeCell ref="G57:I57"/>
    <mergeCell ref="C54:D54"/>
    <mergeCell ref="E54:F54"/>
    <mergeCell ref="G54:I54"/>
    <mergeCell ref="C55:D55"/>
    <mergeCell ref="E55:F55"/>
    <mergeCell ref="G55:I55"/>
    <mergeCell ref="C52:D52"/>
    <mergeCell ref="E52:F52"/>
    <mergeCell ref="G52:I52"/>
    <mergeCell ref="C53:D53"/>
    <mergeCell ref="E53:F53"/>
    <mergeCell ref="G53:I53"/>
    <mergeCell ref="C50:D50"/>
    <mergeCell ref="E50:F50"/>
    <mergeCell ref="G50:I50"/>
    <mergeCell ref="C51:D51"/>
    <mergeCell ref="E51:F51"/>
    <mergeCell ref="G51:I51"/>
    <mergeCell ref="C48:D48"/>
    <mergeCell ref="E48:F48"/>
    <mergeCell ref="G48:I48"/>
    <mergeCell ref="C49:D49"/>
    <mergeCell ref="E49:F49"/>
    <mergeCell ref="G49:I49"/>
    <mergeCell ref="C46:D46"/>
    <mergeCell ref="E46:F46"/>
    <mergeCell ref="G46:I46"/>
    <mergeCell ref="C47:D47"/>
    <mergeCell ref="E47:F47"/>
    <mergeCell ref="G47:I47"/>
    <mergeCell ref="C44:D44"/>
    <mergeCell ref="E44:F44"/>
    <mergeCell ref="G44:I44"/>
    <mergeCell ref="C45:D45"/>
    <mergeCell ref="E45:F45"/>
    <mergeCell ref="G45:I45"/>
    <mergeCell ref="C42:D42"/>
    <mergeCell ref="E42:F42"/>
    <mergeCell ref="G42:I42"/>
    <mergeCell ref="C43:D43"/>
    <mergeCell ref="E43:F43"/>
    <mergeCell ref="G43:I43"/>
    <mergeCell ref="C40:D40"/>
    <mergeCell ref="E40:F40"/>
    <mergeCell ref="G40:I40"/>
    <mergeCell ref="C41:D41"/>
    <mergeCell ref="E41:F41"/>
    <mergeCell ref="G41:I41"/>
    <mergeCell ref="C38:D38"/>
    <mergeCell ref="E38:F38"/>
    <mergeCell ref="G38:I38"/>
    <mergeCell ref="C39:D39"/>
    <mergeCell ref="E39:F39"/>
    <mergeCell ref="G39:I39"/>
    <mergeCell ref="C36:D36"/>
    <mergeCell ref="E36:F36"/>
    <mergeCell ref="G36:I36"/>
    <mergeCell ref="C37:D37"/>
    <mergeCell ref="E37:F37"/>
    <mergeCell ref="G37:I37"/>
    <mergeCell ref="C34:D34"/>
    <mergeCell ref="E34:F34"/>
    <mergeCell ref="G34:I34"/>
    <mergeCell ref="C35:D35"/>
    <mergeCell ref="E35:F35"/>
    <mergeCell ref="G35:I35"/>
    <mergeCell ref="C32:D32"/>
    <mergeCell ref="E32:F32"/>
    <mergeCell ref="G32:I32"/>
    <mergeCell ref="C33:D33"/>
    <mergeCell ref="E33:F33"/>
    <mergeCell ref="G33:I33"/>
    <mergeCell ref="C30:D30"/>
    <mergeCell ref="E30:F30"/>
    <mergeCell ref="G30:I30"/>
    <mergeCell ref="C31:D31"/>
    <mergeCell ref="E31:F31"/>
    <mergeCell ref="G31:I31"/>
    <mergeCell ref="C7:D7"/>
    <mergeCell ref="E7:F7"/>
    <mergeCell ref="G7:I7"/>
    <mergeCell ref="C29:D29"/>
    <mergeCell ref="E29:F29"/>
    <mergeCell ref="G29:I29"/>
    <mergeCell ref="E5:F6"/>
    <mergeCell ref="C5:D6"/>
    <mergeCell ref="G4:I6"/>
    <mergeCell ref="C26:D26"/>
    <mergeCell ref="E26:F26"/>
    <mergeCell ref="G26:I26"/>
    <mergeCell ref="C27:D27"/>
    <mergeCell ref="E27:F27"/>
    <mergeCell ref="G27:I27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C21:D21"/>
    <mergeCell ref="E21:F21"/>
    <mergeCell ref="G21:I21"/>
    <mergeCell ref="C18:D18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E17:F17"/>
    <mergeCell ref="G17:I17"/>
    <mergeCell ref="C14:D14"/>
    <mergeCell ref="E14:F14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D74:E74"/>
    <mergeCell ref="A74:B74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2:B32"/>
    <mergeCell ref="A41:B41"/>
    <mergeCell ref="A71:B71"/>
    <mergeCell ref="A65:B65"/>
    <mergeCell ref="A66:B66"/>
    <mergeCell ref="A70:B70"/>
    <mergeCell ref="A62:B62"/>
    <mergeCell ref="A63:B63"/>
    <mergeCell ref="A54:B54"/>
    <mergeCell ref="A4:B6"/>
    <mergeCell ref="C4:F4"/>
    <mergeCell ref="A40:B40"/>
    <mergeCell ref="A30:B30"/>
    <mergeCell ref="A31:B31"/>
    <mergeCell ref="A33:B33"/>
    <mergeCell ref="A7:B7"/>
    <mergeCell ref="A8:B8"/>
    <mergeCell ref="A9:B9"/>
    <mergeCell ref="A10:B10"/>
    <mergeCell ref="A11:B11"/>
    <mergeCell ref="A29:B29"/>
    <mergeCell ref="A36:B36"/>
    <mergeCell ref="A37:B37"/>
    <mergeCell ref="A38:B38"/>
    <mergeCell ref="A39:B39"/>
    <mergeCell ref="A25:B25"/>
    <mergeCell ref="A26:B26"/>
    <mergeCell ref="A27:B27"/>
    <mergeCell ref="A28:B28"/>
    <mergeCell ref="A34:B34"/>
    <mergeCell ref="A35:B35"/>
    <mergeCell ref="C10:D10"/>
    <mergeCell ref="E10:F10"/>
    <mergeCell ref="A55:B55"/>
    <mergeCell ref="A56:B56"/>
    <mergeCell ref="A57:B57"/>
    <mergeCell ref="A58:B58"/>
    <mergeCell ref="A64:B64"/>
    <mergeCell ref="A69:B69"/>
    <mergeCell ref="A59:B59"/>
    <mergeCell ref="A60:B60"/>
    <mergeCell ref="A61:B61"/>
    <mergeCell ref="A67:B67"/>
    <mergeCell ref="A68:B68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</mergeCells>
  <pageMargins left="1.181102362204724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2022-02-04T12:36:41Z</cp:lastPrinted>
  <dcterms:created xsi:type="dcterms:W3CDTF">2020-12-07T12:27:09Z</dcterms:created>
  <dcterms:modified xsi:type="dcterms:W3CDTF">2022-03-25T07:33:29Z</dcterms:modified>
</cp:coreProperties>
</file>